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E62" i="1" l="1"/>
  <c r="D62" i="1"/>
  <c r="E60" i="1"/>
  <c r="D60" i="1"/>
  <c r="E42" i="1" l="1"/>
  <c r="D42" i="1"/>
  <c r="C42" i="1"/>
  <c r="C60" i="1" l="1"/>
  <c r="C41" i="1" l="1"/>
  <c r="C62" i="1" l="1"/>
  <c r="C61" i="1" l="1"/>
  <c r="E61" i="1"/>
  <c r="D61" i="1"/>
  <c r="E59" i="1"/>
  <c r="D59" i="1"/>
  <c r="C59" i="1"/>
  <c r="E56" i="1"/>
  <c r="D56" i="1"/>
  <c r="C56" i="1"/>
  <c r="E54" i="1"/>
  <c r="D54" i="1"/>
  <c r="C54" i="1"/>
  <c r="E52" i="1"/>
  <c r="D52" i="1"/>
  <c r="C52" i="1"/>
  <c r="D51" i="1"/>
  <c r="E45" i="1"/>
  <c r="E44" i="1" s="1"/>
  <c r="D45" i="1"/>
  <c r="D44" i="1" s="1"/>
  <c r="C45" i="1"/>
  <c r="C44" i="1" s="1"/>
  <c r="E40" i="1"/>
  <c r="E39" i="1" s="1"/>
  <c r="E38" i="1" s="1"/>
  <c r="D40" i="1"/>
  <c r="D39" i="1" s="1"/>
  <c r="D38" i="1" s="1"/>
  <c r="C40" i="1"/>
  <c r="C39" i="1" s="1"/>
  <c r="C38" i="1" s="1"/>
  <c r="E36" i="1"/>
  <c r="E35" i="1" s="1"/>
  <c r="E34" i="1" s="1"/>
  <c r="D36" i="1"/>
  <c r="C36" i="1"/>
  <c r="C35" i="1" s="1"/>
  <c r="C34" i="1" s="1"/>
  <c r="D35" i="1"/>
  <c r="D34" i="1" s="1"/>
  <c r="E32" i="1"/>
  <c r="E31" i="1" s="1"/>
  <c r="E30" i="1" s="1"/>
  <c r="D32" i="1"/>
  <c r="D31" i="1" s="1"/>
  <c r="D30" i="1" s="1"/>
  <c r="C32" i="1"/>
  <c r="C31" i="1" s="1"/>
  <c r="C30" i="1" s="1"/>
  <c r="E28" i="1"/>
  <c r="E27" i="1" s="1"/>
  <c r="D28" i="1"/>
  <c r="D27" i="1" s="1"/>
  <c r="C28" i="1"/>
  <c r="C27" i="1" s="1"/>
  <c r="E25" i="1"/>
  <c r="E24" i="1" s="1"/>
  <c r="D25" i="1"/>
  <c r="D24" i="1" s="1"/>
  <c r="D23" i="1" s="1"/>
  <c r="C25" i="1"/>
  <c r="C24" i="1" s="1"/>
  <c r="E21" i="1"/>
  <c r="D21" i="1"/>
  <c r="D20" i="1" s="1"/>
  <c r="D19" i="1" s="1"/>
  <c r="C21" i="1"/>
  <c r="C20" i="1" s="1"/>
  <c r="C19" i="1" s="1"/>
  <c r="E20" i="1"/>
  <c r="E19" i="1" s="1"/>
  <c r="D58" i="1" l="1"/>
  <c r="D43" i="1" s="1"/>
  <c r="E23" i="1"/>
  <c r="C51" i="1"/>
  <c r="E58" i="1"/>
  <c r="E43" i="1" s="1"/>
  <c r="E51" i="1"/>
  <c r="C58" i="1"/>
  <c r="E18" i="1"/>
  <c r="E67" i="1" s="1"/>
  <c r="C23" i="1"/>
  <c r="C18" i="1" s="1"/>
  <c r="C67" i="1" s="1"/>
  <c r="D18" i="1"/>
  <c r="D67" i="1" s="1"/>
  <c r="C43" i="1" l="1"/>
</calcChain>
</file>

<file path=xl/sharedStrings.xml><?xml version="1.0" encoding="utf-8"?>
<sst xmlns="http://schemas.openxmlformats.org/spreadsheetml/2006/main" count="136" uniqueCount="122">
  <si>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</si>
  <si>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</si>
  <si>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</si>
  <si>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</si>
  <si>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</si>
  <si>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</si>
  <si>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</si>
  <si>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</si>
  <si>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</si>
  <si>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</si>
  <si>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</si>
  <si>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</si>
  <si>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</si>
  <si>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</si>
  <si>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</si>
  <si>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</si>
  <si>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</si>
  <si>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</si>
  <si>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</si>
  <si>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</si>
  <si>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</si>
  <si>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</si>
  <si>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</si>
  <si>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</si>
  <si>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</si>
  <si>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</si>
  <si>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</si>
  <si>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</si>
  <si>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</si>
  <si>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</si>
  <si>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</si>
  <si>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</si>
  <si>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</si>
  <si>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</si>
  <si>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</si>
  <si>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</si>
  <si>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</si>
  <si>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</si>
  <si>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</si>
  <si>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</si>
  <si>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</si>
  <si>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</si>
  <si>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</si>
  <si>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</si>
  <si>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</si>
  <si>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</si>
  <si>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</si>
  <si>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</si>
  <si>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</si>
  <si>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</si>
  <si>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</si>
  <si>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</si>
  <si>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</si>
  <si>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</si>
  <si>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</si>
  <si>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</si>
  <si>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</si>
  <si>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</si>
  <si>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</si>
  <si>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</si>
  <si>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</si>
  <si>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</si>
  <si>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</si>
  <si>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</si>
  <si>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</si>
  <si>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</si>
  <si>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</si>
  <si>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</si>
  <si>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</si>
  <si>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</si>
  <si>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</si>
  <si>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</si>
  <si>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</si>
  <si>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</si>
  <si>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</si>
  <si>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</si>
  <si>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</si>
  <si>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</si>
  <si>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</si>
  <si>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</si>
  <si>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</si>
  <si>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</si>
  <si>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</si>
  <si>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</si>
  <si>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</si>
  <si>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</si>
  <si>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</si>
  <si>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</si>
  <si>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</si>
  <si>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</si>
  <si>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</si>
  <si>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</si>
  <si>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</si>
  <si>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</si>
  <si>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</si>
  <si>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</si>
  <si>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</si>
  <si>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</si>
  <si>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</si>
  <si>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(+29,60261) увелич.МБТ на полном ОМС (реш МР от 20.04.2023) на сокращение штатов</t>
  </si>
  <si>
    <t>от 23.12.2022 № 5-12/2</t>
  </si>
  <si>
    <t>Объем поступлений доходов в бюджет сельского поселения "Иоссер" на 2023 год и плановый период 2024 и 2025 годов</t>
  </si>
  <si>
    <t>2025 год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</si>
  <si>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</si>
  <si>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2023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2024 и 2025</t>
    </r>
    <r>
      <rPr>
        <sz val="7"/>
        <color rgb="FF000000"/>
        <rFont val="Times New Roman"/>
        <family val="1"/>
        <charset val="204"/>
      </rPr>
      <t xml:space="preserve"> годов"</t>
    </r>
  </si>
  <si>
    <r>
      <t>от</t>
    </r>
    <r>
      <rPr>
        <sz val="8"/>
        <color rgb="FFFF0000"/>
        <rFont val="Times New Roman"/>
        <family val="1"/>
        <charset val="204"/>
      </rPr>
      <t xml:space="preserve"> 23.12.2022 № 5-12/2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</si>
  <si>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t>25.04.2023-нет сессии</t>
  </si>
  <si>
    <t>(+36,19520) увелич.МБТ на клещ.обработку (служ.зап.ФУ от 26.04.23)</t>
  </si>
  <si>
    <t>(-0,140) уменьшить МБТ на тверд.топливо, это полном.МР (коррек КВД)</t>
  </si>
  <si>
    <t>(+199,690) увелич.МБТ на полномочия МР, промывка отопления (ход-во СП от 26.06.2023)</t>
  </si>
  <si>
    <t>(+29,60261) (+36,19520) (+199,690)</t>
  </si>
  <si>
    <t>(+7,00) прочие неналог.доходы (свыше плана)</t>
  </si>
  <si>
    <t>БЕЗ</t>
  </si>
  <si>
    <t>ИЗМЕНЕНИЙ</t>
  </si>
  <si>
    <t>(+0,140) увеличить МБТ на тверд.топливо, это полном.МР (коррек КВД)</t>
  </si>
  <si>
    <t>(-0,140) секвест, сняли МБТ на тв.топливо (полном.МР) реш МР от 18.12.23</t>
  </si>
  <si>
    <t>(+188,651) увелич.МБТ на полном.МР: 137,56640 рег.опер; 51,08460 ком.усл.МЖФ (ход-во СП от 29.11.2023)</t>
  </si>
  <si>
    <t>(+10 000,00) уборка мусора (реш МР от 18.12.23) увелич.МБТ</t>
  </si>
  <si>
    <t>2024г (-100 000,00); 2025г (-100 000,00) свалки (реш МР от 18.12.23) уменьш.МБТ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</si>
  <si>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19.12.2023 № 5-19/2</t>
    </r>
  </si>
  <si>
    <t>2024г (-140,00); 2025г (-140,00) корректировка МБТ с 20249999100000150 на 20240014100000150 (с 64606 на 64585) твердое топливо</t>
  </si>
  <si>
    <t>2024г (+140,00); 2025г (+140,00) корректировка МБТ с 20249999100000150 на 20240014100000150 (с 64606 на 64585) твердое топливо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</si>
</sst>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7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Alignment="1">
      <alignment vertical="top" wrapText="1"/>
    </xf>
    <xf numFmtId="164" fontId="15" fillId="0" borderId="0" xfId="0" applyNumberFormat="1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14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164" fontId="22" fillId="0" borderId="1" xfId="0" applyNumberFormat="1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25" fillId="0" borderId="0" xfId="0" applyFont="1" applyFill="1" applyAlignment="1">
      <alignment horizontal="right" vertical="top" wrapText="1"/>
    </xf>
    <xf numFmtId="14" fontId="26" fillId="0" borderId="0" xfId="0" applyNumberFormat="1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4" fontId="27" fillId="0" borderId="0" xfId="0" applyNumberFormat="1" applyFont="1" applyFill="1" applyAlignment="1">
      <alignment horizontal="center" vertical="top" wrapText="1"/>
    </xf>
    <xf numFmtId="0" fontId="27" fillId="0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14" fontId="26" fillId="3" borderId="0" xfId="0" applyNumberFormat="1" applyFont="1" applyFill="1" applyAlignment="1">
      <alignment horizontal="center" vertical="top" wrapText="1"/>
    </xf>
    <xf numFmtId="0" fontId="24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11" fillId="3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4" fillId="3" borderId="0" xfId="0" applyFont="1" applyFill="1" applyAlignment="1">
      <alignment horizontal="center" vertical="top" wrapText="1"/>
    </xf>
    <xf numFmtId="0" fontId="15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right" vertical="top" wrapText="1"/>
    </xf>
    <xf numFmtId="0" fontId="21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topLeftCell="A50" zoomScale="130" zoomScaleNormal="130" workbookViewId="0">
      <selection activeCell="E62" sqref="E62"/>
    </sheetView>
  </sheetViews>
  <sheetFormatPr defaultColWidth="8.83203125" defaultRowHeight="12.75" x14ac:dyDescent="0.2"/>
  <cols>
    <col min="1" max="1" width="21.1640625" style="1" customWidth="1"/>
    <col min="2" max="2" width="51.1640625" style="1" customWidth="1"/>
    <col min="3" max="3" width="9.5" style="1" customWidth="1"/>
    <col min="4" max="4" width="8.83203125" style="1" customWidth="1"/>
    <col min="5" max="5" width="9" style="1" customWidth="1"/>
    <col min="6" max="6" width="17.5" style="16" customWidth="1"/>
    <col min="7" max="7" width="10" style="16" customWidth="1"/>
    <col min="8" max="8" width="9.5" style="16" customWidth="1"/>
    <col min="9" max="9" width="9.83203125" style="26" customWidth="1"/>
    <col min="10" max="10" width="11.33203125" style="16" customWidth="1"/>
    <col min="11" max="11" width="7.6640625" style="17" customWidth="1"/>
    <col min="12" max="12" width="11.1640625" style="47" customWidth="1"/>
    <col min="13" max="13" width="22" style="54" customWidth="1"/>
    <col min="14" max="14" width="14.33203125" style="1" customWidth="1"/>
    <col min="15" max="16384" width="8.83203125" style="1"/>
  </cols>
  <sheetData>
    <row r="1" spans="1:13" s="3" customFormat="1" ht="12" customHeight="1" x14ac:dyDescent="0.2">
      <c r="A1" s="6"/>
      <c r="B1" s="68" t="s">
        <v>1</v>
      </c>
      <c r="C1" s="68"/>
      <c r="D1" s="68"/>
      <c r="E1" s="68"/>
      <c r="F1" s="8"/>
      <c r="G1" s="8"/>
      <c r="H1" s="8"/>
      <c r="I1" s="9"/>
      <c r="J1" s="8"/>
      <c r="K1" s="17"/>
      <c r="L1" s="47"/>
      <c r="M1" s="50"/>
    </row>
    <row r="2" spans="1:13" s="14" customFormat="1" ht="10.9" customHeight="1" x14ac:dyDescent="0.2">
      <c r="A2" s="69" t="s">
        <v>119</v>
      </c>
      <c r="B2" s="69"/>
      <c r="C2" s="69"/>
      <c r="D2" s="69"/>
      <c r="E2" s="70"/>
      <c r="F2" s="12"/>
      <c r="G2" s="12"/>
      <c r="H2" s="12"/>
      <c r="I2" s="13"/>
      <c r="J2" s="12"/>
      <c r="K2" s="17"/>
      <c r="L2" s="47"/>
      <c r="M2" s="51"/>
    </row>
    <row r="3" spans="1:13" s="14" customFormat="1" ht="10.9" customHeight="1" x14ac:dyDescent="0.2">
      <c r="A3" s="11"/>
      <c r="B3" s="69" t="s">
        <v>82</v>
      </c>
      <c r="C3" s="69"/>
      <c r="D3" s="69"/>
      <c r="E3" s="69"/>
      <c r="F3" s="12"/>
      <c r="G3" s="12"/>
      <c r="H3" s="12"/>
      <c r="I3" s="13"/>
      <c r="J3" s="12"/>
      <c r="K3" s="17"/>
      <c r="L3" s="47"/>
      <c r="M3" s="51"/>
    </row>
    <row r="4" spans="1:13" s="14" customFormat="1" ht="10.9" customHeight="1" x14ac:dyDescent="0.2">
      <c r="A4" s="11"/>
      <c r="B4" s="69" t="s">
        <v>105</v>
      </c>
      <c r="C4" s="69"/>
      <c r="D4" s="69"/>
      <c r="E4" s="69"/>
      <c r="F4" s="12"/>
      <c r="G4" s="12"/>
      <c r="H4" s="12"/>
      <c r="I4" s="13"/>
      <c r="J4" s="12"/>
      <c r="K4" s="17"/>
      <c r="L4" s="47"/>
      <c r="M4" s="51"/>
    </row>
    <row r="5" spans="1:13" s="14" customFormat="1" ht="10.9" customHeight="1" x14ac:dyDescent="0.2">
      <c r="A5" s="11"/>
      <c r="B5" s="69" t="s">
        <v>103</v>
      </c>
      <c r="C5" s="69"/>
      <c r="D5" s="69"/>
      <c r="E5" s="69"/>
      <c r="F5" s="12"/>
      <c r="G5" s="12"/>
      <c r="H5" s="12"/>
      <c r="I5" s="13"/>
      <c r="J5" s="12"/>
      <c r="K5" s="17"/>
      <c r="L5" s="47"/>
      <c r="M5" s="51"/>
    </row>
    <row r="6" spans="1:13" customFormat="1" ht="7.15" customHeight="1" x14ac:dyDescent="0.2">
      <c r="F6" s="10"/>
      <c r="G6" s="10"/>
      <c r="H6" s="8"/>
      <c r="I6" s="9"/>
      <c r="J6" s="8"/>
      <c r="K6" s="17"/>
      <c r="L6" s="47"/>
      <c r="M6" s="52"/>
    </row>
    <row r="7" spans="1:13" customFormat="1" ht="11.45" customHeight="1" x14ac:dyDescent="0.2">
      <c r="A7" s="2" t="s">
        <v>0</v>
      </c>
      <c r="B7" s="71" t="s">
        <v>1</v>
      </c>
      <c r="C7" s="71"/>
      <c r="D7" s="71"/>
      <c r="E7" s="71"/>
      <c r="F7" s="10"/>
      <c r="G7" s="10"/>
      <c r="H7" s="8"/>
      <c r="I7" s="9"/>
      <c r="J7" s="8"/>
      <c r="K7" s="17"/>
      <c r="L7" s="47"/>
      <c r="M7" s="52"/>
    </row>
    <row r="8" spans="1:13" s="11" customFormat="1" ht="10.15" customHeight="1" x14ac:dyDescent="0.2">
      <c r="A8" s="7" t="s">
        <v>0</v>
      </c>
      <c r="B8" s="72" t="s">
        <v>83</v>
      </c>
      <c r="C8" s="72"/>
      <c r="D8" s="72"/>
      <c r="E8" s="72"/>
      <c r="F8" s="10"/>
      <c r="G8" s="10"/>
      <c r="H8" s="10"/>
      <c r="I8" s="5"/>
      <c r="J8" s="10"/>
      <c r="K8" s="17"/>
      <c r="L8" s="47"/>
      <c r="M8" s="53"/>
    </row>
    <row r="9" spans="1:13" s="11" customFormat="1" ht="10.15" customHeight="1" x14ac:dyDescent="0.2">
      <c r="A9" s="7"/>
      <c r="B9" s="73" t="s">
        <v>100</v>
      </c>
      <c r="C9" s="73"/>
      <c r="D9" s="73"/>
      <c r="E9" s="73"/>
      <c r="F9" s="10"/>
      <c r="G9" s="10"/>
      <c r="H9" s="10"/>
      <c r="I9" s="5"/>
      <c r="J9" s="10"/>
      <c r="K9" s="17"/>
      <c r="L9" s="47"/>
      <c r="M9" s="53"/>
    </row>
    <row r="10" spans="1:13" s="11" customFormat="1" ht="10.15" customHeight="1" x14ac:dyDescent="0.2">
      <c r="A10" s="7"/>
      <c r="B10" s="72" t="s">
        <v>84</v>
      </c>
      <c r="C10" s="72"/>
      <c r="D10" s="72"/>
      <c r="E10" s="72"/>
      <c r="F10" s="10"/>
      <c r="G10" s="10"/>
      <c r="H10" s="10"/>
      <c r="I10" s="5"/>
      <c r="J10" s="10"/>
      <c r="K10" s="17"/>
      <c r="L10" s="47"/>
      <c r="M10" s="53"/>
    </row>
    <row r="11" spans="1:13" s="11" customFormat="1" ht="10.15" customHeight="1" x14ac:dyDescent="0.2">
      <c r="A11" s="7"/>
      <c r="B11" s="72" t="s">
        <v>104</v>
      </c>
      <c r="C11" s="72"/>
      <c r="D11" s="72"/>
      <c r="E11" s="72"/>
      <c r="F11" s="10"/>
      <c r="G11" s="10"/>
      <c r="H11" s="10"/>
      <c r="I11" s="5"/>
      <c r="J11" s="10"/>
      <c r="K11" s="17"/>
      <c r="L11" s="47"/>
      <c r="M11" s="53"/>
    </row>
    <row r="12" spans="1:13" s="11" customFormat="1" ht="10.15" customHeight="1" x14ac:dyDescent="0.2">
      <c r="A12" s="28"/>
      <c r="B12" s="40"/>
      <c r="C12" s="40"/>
      <c r="D12" s="40"/>
      <c r="E12" s="40"/>
      <c r="F12" s="10"/>
      <c r="G12" s="10"/>
      <c r="H12" s="10"/>
      <c r="I12" s="5"/>
      <c r="J12" s="10"/>
      <c r="K12" s="17"/>
      <c r="L12" s="47"/>
      <c r="M12" s="53"/>
    </row>
    <row r="13" spans="1:13" ht="8.4499999999999993" customHeight="1" x14ac:dyDescent="0.2">
      <c r="A13" s="27"/>
      <c r="B13" s="65"/>
      <c r="C13" s="66"/>
      <c r="D13" s="66"/>
      <c r="E13" s="66"/>
    </row>
    <row r="14" spans="1:13" ht="27" customHeight="1" x14ac:dyDescent="0.2">
      <c r="A14" s="61" t="s">
        <v>101</v>
      </c>
      <c r="B14" s="61"/>
      <c r="C14" s="61"/>
      <c r="D14" s="61"/>
      <c r="E14" s="61"/>
    </row>
    <row r="15" spans="1:13" ht="10.9" customHeight="1" x14ac:dyDescent="0.2">
      <c r="A15" s="4"/>
      <c r="B15" s="4"/>
      <c r="C15" s="4"/>
      <c r="D15" s="4"/>
      <c r="E15" s="4"/>
      <c r="F15" s="22" t="s">
        <v>106</v>
      </c>
      <c r="G15" s="22">
        <v>45063</v>
      </c>
      <c r="H15" s="41"/>
      <c r="I15" s="22">
        <v>45105</v>
      </c>
      <c r="J15" s="22">
        <v>45168</v>
      </c>
      <c r="K15" s="45">
        <v>45261</v>
      </c>
      <c r="L15" s="48">
        <v>45279</v>
      </c>
      <c r="M15" s="55"/>
    </row>
    <row r="16" spans="1:13" s="11" customFormat="1" ht="12.6" customHeight="1" x14ac:dyDescent="0.2">
      <c r="A16" s="60" t="s">
        <v>2</v>
      </c>
      <c r="B16" s="60" t="s">
        <v>3</v>
      </c>
      <c r="C16" s="60" t="s">
        <v>4</v>
      </c>
      <c r="D16" s="60"/>
      <c r="E16" s="60"/>
      <c r="F16" s="10"/>
      <c r="G16" s="10"/>
      <c r="H16" s="10"/>
      <c r="I16" s="5"/>
      <c r="J16" s="10"/>
      <c r="K16" s="46" t="s">
        <v>112</v>
      </c>
      <c r="L16" s="47"/>
      <c r="M16" s="53"/>
    </row>
    <row r="17" spans="1:13" s="11" customFormat="1" ht="22.5" customHeight="1" x14ac:dyDescent="0.2">
      <c r="A17" s="67" t="s">
        <v>0</v>
      </c>
      <c r="B17" s="67" t="s">
        <v>0</v>
      </c>
      <c r="C17" s="29" t="s">
        <v>5</v>
      </c>
      <c r="D17" s="29" t="s">
        <v>6</v>
      </c>
      <c r="E17" s="29" t="s">
        <v>102</v>
      </c>
      <c r="F17" s="10"/>
      <c r="G17" s="10"/>
      <c r="H17" s="10"/>
      <c r="I17" s="5"/>
      <c r="J17" s="10"/>
      <c r="K17" s="46" t="s">
        <v>113</v>
      </c>
      <c r="L17" s="47"/>
      <c r="M17" s="53"/>
    </row>
    <row r="18" spans="1:13" x14ac:dyDescent="0.2">
      <c r="A18" s="30" t="s">
        <v>7</v>
      </c>
      <c r="B18" s="31" t="s">
        <v>8</v>
      </c>
      <c r="C18" s="32">
        <f>C19+C23+C30+C34+C38</f>
        <v>195</v>
      </c>
      <c r="D18" s="32">
        <f t="shared" ref="D18:E18" si="0">D19+D23+D30+D34+D38</f>
        <v>185</v>
      </c>
      <c r="E18" s="32">
        <f t="shared" si="0"/>
        <v>192</v>
      </c>
    </row>
    <row r="19" spans="1:13" x14ac:dyDescent="0.2">
      <c r="A19" s="33" t="s">
        <v>9</v>
      </c>
      <c r="B19" s="34" t="s">
        <v>10</v>
      </c>
      <c r="C19" s="35">
        <f t="shared" ref="C19:E21" si="1">C20</f>
        <v>121</v>
      </c>
      <c r="D19" s="35">
        <f t="shared" si="1"/>
        <v>121</v>
      </c>
      <c r="E19" s="35">
        <f t="shared" si="1"/>
        <v>128</v>
      </c>
    </row>
    <row r="20" spans="1:13" x14ac:dyDescent="0.2">
      <c r="A20" s="33" t="s">
        <v>11</v>
      </c>
      <c r="B20" s="34" t="s">
        <v>12</v>
      </c>
      <c r="C20" s="35">
        <f t="shared" si="1"/>
        <v>121</v>
      </c>
      <c r="D20" s="35">
        <f t="shared" si="1"/>
        <v>121</v>
      </c>
      <c r="E20" s="35">
        <f t="shared" si="1"/>
        <v>128</v>
      </c>
    </row>
    <row r="21" spans="1:13" ht="60" customHeight="1" x14ac:dyDescent="0.2">
      <c r="A21" s="33" t="s">
        <v>13</v>
      </c>
      <c r="B21" s="34" t="s">
        <v>14</v>
      </c>
      <c r="C21" s="35">
        <f t="shared" si="1"/>
        <v>121</v>
      </c>
      <c r="D21" s="35">
        <f t="shared" si="1"/>
        <v>121</v>
      </c>
      <c r="E21" s="35">
        <f t="shared" si="1"/>
        <v>128</v>
      </c>
    </row>
    <row r="22" spans="1:13" ht="51" customHeight="1" x14ac:dyDescent="0.2">
      <c r="A22" s="36" t="s">
        <v>13</v>
      </c>
      <c r="B22" s="37" t="s">
        <v>14</v>
      </c>
      <c r="C22" s="38">
        <v>121</v>
      </c>
      <c r="D22" s="38">
        <v>121</v>
      </c>
      <c r="E22" s="38">
        <v>128</v>
      </c>
      <c r="J22" s="17"/>
    </row>
    <row r="23" spans="1:13" x14ac:dyDescent="0.2">
      <c r="A23" s="33" t="s">
        <v>15</v>
      </c>
      <c r="B23" s="34" t="s">
        <v>16</v>
      </c>
      <c r="C23" s="35">
        <f>C24+C27</f>
        <v>6</v>
      </c>
      <c r="D23" s="35">
        <f t="shared" ref="D23:E23" si="2">D24+D27</f>
        <v>3</v>
      </c>
      <c r="E23" s="35">
        <f t="shared" si="2"/>
        <v>3</v>
      </c>
    </row>
    <row r="24" spans="1:13" s="16" customFormat="1" x14ac:dyDescent="0.2">
      <c r="A24" s="33" t="s">
        <v>17</v>
      </c>
      <c r="B24" s="34" t="s">
        <v>18</v>
      </c>
      <c r="C24" s="35">
        <f t="shared" ref="C24:E25" si="3">C25</f>
        <v>3</v>
      </c>
      <c r="D24" s="35">
        <f t="shared" si="3"/>
        <v>0</v>
      </c>
      <c r="E24" s="35">
        <f t="shared" si="3"/>
        <v>0</v>
      </c>
      <c r="I24" s="26"/>
      <c r="K24" s="17"/>
      <c r="L24" s="47"/>
      <c r="M24" s="56"/>
    </row>
    <row r="25" spans="1:13" ht="38.450000000000003" customHeight="1" x14ac:dyDescent="0.2">
      <c r="A25" s="33" t="s">
        <v>19</v>
      </c>
      <c r="B25" s="34" t="s">
        <v>20</v>
      </c>
      <c r="C25" s="35">
        <f t="shared" si="3"/>
        <v>3</v>
      </c>
      <c r="D25" s="35">
        <f t="shared" si="3"/>
        <v>0</v>
      </c>
      <c r="E25" s="35">
        <f t="shared" si="3"/>
        <v>0</v>
      </c>
    </row>
    <row r="26" spans="1:13" s="26" customFormat="1" ht="36" x14ac:dyDescent="0.2">
      <c r="A26" s="36" t="s">
        <v>19</v>
      </c>
      <c r="B26" s="37" t="s">
        <v>20</v>
      </c>
      <c r="C26" s="38">
        <v>3</v>
      </c>
      <c r="D26" s="38">
        <v>0</v>
      </c>
      <c r="E26" s="38">
        <v>0</v>
      </c>
      <c r="F26" s="16"/>
      <c r="G26" s="16"/>
      <c r="H26" s="16"/>
      <c r="J26" s="17"/>
      <c r="K26" s="17"/>
      <c r="L26" s="47"/>
      <c r="M26" s="57"/>
    </row>
    <row r="27" spans="1:13" x14ac:dyDescent="0.2">
      <c r="A27" s="33" t="s">
        <v>21</v>
      </c>
      <c r="B27" s="34" t="s">
        <v>22</v>
      </c>
      <c r="C27" s="35">
        <f t="shared" ref="C27:E28" si="4">C28</f>
        <v>3</v>
      </c>
      <c r="D27" s="35">
        <f t="shared" si="4"/>
        <v>3</v>
      </c>
      <c r="E27" s="35">
        <f t="shared" si="4"/>
        <v>3</v>
      </c>
    </row>
    <row r="28" spans="1:13" x14ac:dyDescent="0.2">
      <c r="A28" s="33" t="s">
        <v>23</v>
      </c>
      <c r="B28" s="34" t="s">
        <v>24</v>
      </c>
      <c r="C28" s="35">
        <f t="shared" si="4"/>
        <v>3</v>
      </c>
      <c r="D28" s="35">
        <f t="shared" si="4"/>
        <v>3</v>
      </c>
      <c r="E28" s="35">
        <f t="shared" si="4"/>
        <v>3</v>
      </c>
    </row>
    <row r="29" spans="1:13" ht="24" x14ac:dyDescent="0.2">
      <c r="A29" s="36" t="s">
        <v>25</v>
      </c>
      <c r="B29" s="37" t="s">
        <v>26</v>
      </c>
      <c r="C29" s="38">
        <v>3</v>
      </c>
      <c r="D29" s="38">
        <v>3</v>
      </c>
      <c r="E29" s="38">
        <v>3</v>
      </c>
    </row>
    <row r="30" spans="1:13" x14ac:dyDescent="0.2">
      <c r="A30" s="33" t="s">
        <v>27</v>
      </c>
      <c r="B30" s="34" t="s">
        <v>28</v>
      </c>
      <c r="C30" s="35">
        <f t="shared" ref="C30:E32" si="5">C31</f>
        <v>1</v>
      </c>
      <c r="D30" s="35">
        <f t="shared" si="5"/>
        <v>1</v>
      </c>
      <c r="E30" s="35">
        <f t="shared" si="5"/>
        <v>1</v>
      </c>
    </row>
    <row r="31" spans="1:13" ht="37.15" customHeight="1" x14ac:dyDescent="0.2">
      <c r="A31" s="33" t="s">
        <v>29</v>
      </c>
      <c r="B31" s="34" t="s">
        <v>30</v>
      </c>
      <c r="C31" s="35">
        <f t="shared" si="5"/>
        <v>1</v>
      </c>
      <c r="D31" s="35">
        <f t="shared" si="5"/>
        <v>1</v>
      </c>
      <c r="E31" s="35">
        <f t="shared" si="5"/>
        <v>1</v>
      </c>
    </row>
    <row r="32" spans="1:13" ht="61.15" customHeight="1" x14ac:dyDescent="0.2">
      <c r="A32" s="33" t="s">
        <v>31</v>
      </c>
      <c r="B32" s="34" t="s">
        <v>32</v>
      </c>
      <c r="C32" s="35">
        <f t="shared" si="5"/>
        <v>1</v>
      </c>
      <c r="D32" s="35">
        <f t="shared" si="5"/>
        <v>1</v>
      </c>
      <c r="E32" s="35">
        <f t="shared" si="5"/>
        <v>1</v>
      </c>
    </row>
    <row r="33" spans="1:13" ht="63.6" customHeight="1" x14ac:dyDescent="0.2">
      <c r="A33" s="36" t="s">
        <v>33</v>
      </c>
      <c r="B33" s="37" t="s">
        <v>34</v>
      </c>
      <c r="C33" s="38">
        <v>1</v>
      </c>
      <c r="D33" s="38">
        <v>1</v>
      </c>
      <c r="E33" s="38">
        <v>1</v>
      </c>
    </row>
    <row r="34" spans="1:13" ht="39" customHeight="1" x14ac:dyDescent="0.2">
      <c r="A34" s="33" t="s">
        <v>35</v>
      </c>
      <c r="B34" s="34" t="s">
        <v>36</v>
      </c>
      <c r="C34" s="35">
        <f t="shared" ref="C34:E36" si="6">C35</f>
        <v>25</v>
      </c>
      <c r="D34" s="35">
        <f t="shared" si="6"/>
        <v>25</v>
      </c>
      <c r="E34" s="35">
        <f t="shared" si="6"/>
        <v>25</v>
      </c>
    </row>
    <row r="35" spans="1:13" ht="75" customHeight="1" x14ac:dyDescent="0.2">
      <c r="A35" s="33" t="s">
        <v>37</v>
      </c>
      <c r="B35" s="34" t="s">
        <v>38</v>
      </c>
      <c r="C35" s="35">
        <f t="shared" si="6"/>
        <v>25</v>
      </c>
      <c r="D35" s="35">
        <f t="shared" si="6"/>
        <v>25</v>
      </c>
      <c r="E35" s="35">
        <f t="shared" si="6"/>
        <v>25</v>
      </c>
    </row>
    <row r="36" spans="1:13" ht="75.599999999999994" customHeight="1" x14ac:dyDescent="0.2">
      <c r="A36" s="33" t="s">
        <v>39</v>
      </c>
      <c r="B36" s="34" t="s">
        <v>40</v>
      </c>
      <c r="C36" s="35">
        <f t="shared" si="6"/>
        <v>25</v>
      </c>
      <c r="D36" s="35">
        <f t="shared" si="6"/>
        <v>25</v>
      </c>
      <c r="E36" s="35">
        <f t="shared" si="6"/>
        <v>25</v>
      </c>
    </row>
    <row r="37" spans="1:13" ht="61.9" customHeight="1" x14ac:dyDescent="0.2">
      <c r="A37" s="36" t="s">
        <v>41</v>
      </c>
      <c r="B37" s="37" t="s">
        <v>42</v>
      </c>
      <c r="C37" s="38">
        <v>25</v>
      </c>
      <c r="D37" s="38">
        <v>25</v>
      </c>
      <c r="E37" s="38">
        <v>25</v>
      </c>
    </row>
    <row r="38" spans="1:13" x14ac:dyDescent="0.2">
      <c r="A38" s="33" t="s">
        <v>43</v>
      </c>
      <c r="B38" s="34" t="s">
        <v>44</v>
      </c>
      <c r="C38" s="35">
        <f>C39</f>
        <v>42</v>
      </c>
      <c r="D38" s="35">
        <f>D39</f>
        <v>35</v>
      </c>
      <c r="E38" s="35">
        <f>E39</f>
        <v>35</v>
      </c>
    </row>
    <row r="39" spans="1:13" x14ac:dyDescent="0.2">
      <c r="A39" s="33" t="s">
        <v>45</v>
      </c>
      <c r="B39" s="34" t="s">
        <v>46</v>
      </c>
      <c r="C39" s="35">
        <f>C40</f>
        <v>42</v>
      </c>
      <c r="D39" s="35">
        <f t="shared" ref="D39:E39" si="7">D40</f>
        <v>35</v>
      </c>
      <c r="E39" s="35">
        <f t="shared" si="7"/>
        <v>35</v>
      </c>
    </row>
    <row r="40" spans="1:13" ht="24" x14ac:dyDescent="0.2">
      <c r="A40" s="33" t="s">
        <v>47</v>
      </c>
      <c r="B40" s="34" t="s">
        <v>48</v>
      </c>
      <c r="C40" s="35">
        <f>C41</f>
        <v>42</v>
      </c>
      <c r="D40" s="35">
        <f>D41</f>
        <v>35</v>
      </c>
      <c r="E40" s="35">
        <f>E41</f>
        <v>35</v>
      </c>
    </row>
    <row r="41" spans="1:13" ht="18.600000000000001" customHeight="1" x14ac:dyDescent="0.2">
      <c r="A41" s="42" t="s">
        <v>47</v>
      </c>
      <c r="B41" s="44" t="s">
        <v>48</v>
      </c>
      <c r="C41" s="39">
        <f>35+7</f>
        <v>42</v>
      </c>
      <c r="D41" s="38">
        <v>35</v>
      </c>
      <c r="E41" s="38">
        <v>35</v>
      </c>
      <c r="J41" s="17" t="s">
        <v>111</v>
      </c>
    </row>
    <row r="42" spans="1:13" x14ac:dyDescent="0.2">
      <c r="A42" s="30" t="s">
        <v>49</v>
      </c>
      <c r="B42" s="31" t="s">
        <v>50</v>
      </c>
      <c r="C42" s="32">
        <f>5882.7895+29.60261+36.1952+199.69+188.651-0.14</f>
        <v>6336.788309999999</v>
      </c>
      <c r="D42" s="32">
        <f>3472.1605+100+10-100</f>
        <v>3482.1605</v>
      </c>
      <c r="E42" s="32">
        <f>3471.9805+100-100</f>
        <v>3471.9805000000001</v>
      </c>
      <c r="F42" s="63" t="s">
        <v>110</v>
      </c>
      <c r="G42" s="64"/>
    </row>
    <row r="43" spans="1:13" ht="36.6" customHeight="1" x14ac:dyDescent="0.2">
      <c r="A43" s="33" t="s">
        <v>51</v>
      </c>
      <c r="B43" s="34" t="s">
        <v>52</v>
      </c>
      <c r="C43" s="32">
        <f>C44+C48+C51+C58</f>
        <v>6336.7883099999999</v>
      </c>
      <c r="D43" s="32">
        <f t="shared" ref="D43:E43" si="8">D44+D48+D51+D58</f>
        <v>3482.1604999999995</v>
      </c>
      <c r="E43" s="32">
        <f t="shared" si="8"/>
        <v>3471.9805000000001</v>
      </c>
    </row>
    <row r="44" spans="1:13" ht="19.149999999999999" customHeight="1" x14ac:dyDescent="0.2">
      <c r="A44" s="33" t="s">
        <v>53</v>
      </c>
      <c r="B44" s="34" t="s">
        <v>54</v>
      </c>
      <c r="C44" s="35">
        <f>C45</f>
        <v>75.009</v>
      </c>
      <c r="D44" s="35">
        <f>D45</f>
        <v>37.192</v>
      </c>
      <c r="E44" s="35">
        <f>E45</f>
        <v>31.870999999999999</v>
      </c>
      <c r="F44" s="20"/>
    </row>
    <row r="45" spans="1:13" ht="38.450000000000003" customHeight="1" x14ac:dyDescent="0.2">
      <c r="A45" s="33" t="s">
        <v>55</v>
      </c>
      <c r="B45" s="34" t="s">
        <v>56</v>
      </c>
      <c r="C45" s="35">
        <f>C46+C47</f>
        <v>75.009</v>
      </c>
      <c r="D45" s="35">
        <f t="shared" ref="D45:E45" si="9">D46+D47</f>
        <v>37.192</v>
      </c>
      <c r="E45" s="35">
        <f t="shared" si="9"/>
        <v>31.870999999999999</v>
      </c>
    </row>
    <row r="46" spans="1:13" ht="40.15" customHeight="1" x14ac:dyDescent="0.2">
      <c r="A46" s="36" t="s">
        <v>57</v>
      </c>
      <c r="B46" s="37" t="s">
        <v>58</v>
      </c>
      <c r="C46" s="38">
        <v>5</v>
      </c>
      <c r="D46" s="38">
        <v>4.7</v>
      </c>
      <c r="E46" s="38">
        <v>4.2</v>
      </c>
      <c r="F46" s="17"/>
      <c r="I46" s="23"/>
    </row>
    <row r="47" spans="1:13" ht="33" customHeight="1" x14ac:dyDescent="0.2">
      <c r="A47" s="36" t="s">
        <v>57</v>
      </c>
      <c r="B47" s="37" t="s">
        <v>58</v>
      </c>
      <c r="C47" s="38">
        <v>70.009</v>
      </c>
      <c r="D47" s="38">
        <v>32.491999999999997</v>
      </c>
      <c r="E47" s="38">
        <v>27.670999999999999</v>
      </c>
    </row>
    <row r="48" spans="1:13" s="15" customFormat="1" ht="27.6" customHeight="1" x14ac:dyDescent="0.2">
      <c r="A48" s="33" t="s">
        <v>85</v>
      </c>
      <c r="B48" s="34" t="s">
        <v>86</v>
      </c>
      <c r="C48" s="35">
        <v>0</v>
      </c>
      <c r="D48" s="35">
        <v>0</v>
      </c>
      <c r="E48" s="35">
        <v>0</v>
      </c>
      <c r="F48" s="17"/>
      <c r="G48" s="17"/>
      <c r="H48" s="16"/>
      <c r="I48" s="26"/>
      <c r="J48" s="16"/>
      <c r="K48" s="17"/>
      <c r="L48" s="47"/>
      <c r="M48" s="54"/>
    </row>
    <row r="49" spans="1:14" s="15" customFormat="1" x14ac:dyDescent="0.2">
      <c r="A49" s="33" t="s">
        <v>87</v>
      </c>
      <c r="B49" s="34" t="s">
        <v>88</v>
      </c>
      <c r="C49" s="35">
        <v>0</v>
      </c>
      <c r="D49" s="35">
        <v>0</v>
      </c>
      <c r="E49" s="35">
        <v>0</v>
      </c>
      <c r="F49" s="16"/>
      <c r="G49" s="16"/>
      <c r="H49" s="16"/>
      <c r="I49" s="26"/>
      <c r="J49" s="16"/>
      <c r="K49" s="17"/>
      <c r="L49" s="47"/>
      <c r="M49" s="54"/>
    </row>
    <row r="50" spans="1:14" s="15" customFormat="1" ht="12" customHeight="1" x14ac:dyDescent="0.2">
      <c r="A50" s="36" t="s">
        <v>89</v>
      </c>
      <c r="B50" s="37" t="s">
        <v>90</v>
      </c>
      <c r="C50" s="38">
        <v>0</v>
      </c>
      <c r="D50" s="38">
        <v>0</v>
      </c>
      <c r="E50" s="38">
        <v>0</v>
      </c>
      <c r="F50" s="16"/>
      <c r="G50" s="16"/>
      <c r="H50" s="16"/>
      <c r="I50" s="26"/>
      <c r="J50" s="16"/>
      <c r="K50" s="17"/>
      <c r="L50" s="47"/>
      <c r="M50" s="54"/>
    </row>
    <row r="51" spans="1:14" ht="24" x14ac:dyDescent="0.2">
      <c r="A51" s="33" t="s">
        <v>59</v>
      </c>
      <c r="B51" s="34" t="s">
        <v>60</v>
      </c>
      <c r="C51" s="35">
        <f>C52+C54+C56</f>
        <v>200.45850000000002</v>
      </c>
      <c r="D51" s="35">
        <f t="shared" ref="D51:E51" si="10">D52+D54+D56</f>
        <v>208.80050000000003</v>
      </c>
      <c r="E51" s="35">
        <f t="shared" si="10"/>
        <v>215.62250000000003</v>
      </c>
    </row>
    <row r="52" spans="1:14" ht="28.9" customHeight="1" x14ac:dyDescent="0.2">
      <c r="A52" s="33" t="s">
        <v>61</v>
      </c>
      <c r="B52" s="34" t="s">
        <v>62</v>
      </c>
      <c r="C52" s="35">
        <f>C53</f>
        <v>26.206499999999998</v>
      </c>
      <c r="D52" s="35">
        <f>D53</f>
        <v>26.206499999999998</v>
      </c>
      <c r="E52" s="35">
        <f>E53</f>
        <v>26.206499999999998</v>
      </c>
    </row>
    <row r="53" spans="1:14" ht="27" customHeight="1" x14ac:dyDescent="0.2">
      <c r="A53" s="36" t="s">
        <v>63</v>
      </c>
      <c r="B53" s="37" t="s">
        <v>64</v>
      </c>
      <c r="C53" s="38">
        <v>26.206499999999998</v>
      </c>
      <c r="D53" s="38">
        <v>26.206499999999998</v>
      </c>
      <c r="E53" s="38">
        <v>26.206499999999998</v>
      </c>
    </row>
    <row r="54" spans="1:14" ht="36" x14ac:dyDescent="0.2">
      <c r="A54" s="33" t="s">
        <v>65</v>
      </c>
      <c r="B54" s="34" t="s">
        <v>97</v>
      </c>
      <c r="C54" s="35">
        <f>C55</f>
        <v>174.053</v>
      </c>
      <c r="D54" s="35">
        <f>D55</f>
        <v>182.39500000000001</v>
      </c>
      <c r="E54" s="35">
        <f>E55</f>
        <v>189.21700000000001</v>
      </c>
    </row>
    <row r="55" spans="1:14" ht="48" x14ac:dyDescent="0.2">
      <c r="A55" s="36" t="s">
        <v>66</v>
      </c>
      <c r="B55" s="37" t="s">
        <v>98</v>
      </c>
      <c r="C55" s="38">
        <v>174.053</v>
      </c>
      <c r="D55" s="38">
        <v>182.39500000000001</v>
      </c>
      <c r="E55" s="38">
        <v>189.21700000000001</v>
      </c>
    </row>
    <row r="56" spans="1:14" ht="27" customHeight="1" x14ac:dyDescent="0.2">
      <c r="A56" s="33" t="s">
        <v>67</v>
      </c>
      <c r="B56" s="34" t="s">
        <v>68</v>
      </c>
      <c r="C56" s="35">
        <f>C57</f>
        <v>0.19900000000000001</v>
      </c>
      <c r="D56" s="35">
        <f>D57</f>
        <v>0.19900000000000001</v>
      </c>
      <c r="E56" s="35">
        <f>E57</f>
        <v>0.19900000000000001</v>
      </c>
      <c r="J56" s="17"/>
    </row>
    <row r="57" spans="1:14" ht="36" x14ac:dyDescent="0.2">
      <c r="A57" s="36" t="s">
        <v>69</v>
      </c>
      <c r="B57" s="37" t="s">
        <v>70</v>
      </c>
      <c r="C57" s="38">
        <v>0.19900000000000001</v>
      </c>
      <c r="D57" s="38">
        <v>0.19900000000000001</v>
      </c>
      <c r="E57" s="38">
        <v>0.19900000000000001</v>
      </c>
    </row>
    <row r="58" spans="1:14" x14ac:dyDescent="0.2">
      <c r="A58" s="33" t="s">
        <v>71</v>
      </c>
      <c r="B58" s="34" t="s">
        <v>72</v>
      </c>
      <c r="C58" s="35">
        <f>C59+C61</f>
        <v>6061.3208100000002</v>
      </c>
      <c r="D58" s="35">
        <f t="shared" ref="D58:E58" si="11">D59+D61</f>
        <v>3236.1679999999997</v>
      </c>
      <c r="E58" s="35">
        <f t="shared" si="11"/>
        <v>3224.4870000000001</v>
      </c>
    </row>
    <row r="59" spans="1:14" ht="14.45" customHeight="1" x14ac:dyDescent="0.2">
      <c r="A59" s="33" t="s">
        <v>73</v>
      </c>
      <c r="B59" s="34" t="s">
        <v>74</v>
      </c>
      <c r="C59" s="35">
        <f>C60</f>
        <v>2799.5160000000001</v>
      </c>
      <c r="D59" s="35">
        <f>D60</f>
        <v>1.1400000000000001</v>
      </c>
      <c r="E59" s="35">
        <f>E60</f>
        <v>1.1400000000000001</v>
      </c>
    </row>
    <row r="60" spans="1:14" ht="49.15" customHeight="1" x14ac:dyDescent="0.2">
      <c r="A60" s="42" t="s">
        <v>75</v>
      </c>
      <c r="B60" s="43" t="s">
        <v>76</v>
      </c>
      <c r="C60" s="39">
        <f>2411.175+0.14+199.69-0.14+188.651</f>
        <v>2799.5160000000001</v>
      </c>
      <c r="D60" s="39">
        <f>1+0.14</f>
        <v>1.1400000000000001</v>
      </c>
      <c r="E60" s="39">
        <f>1+0.14</f>
        <v>1.1400000000000001</v>
      </c>
      <c r="H60" s="24" t="s">
        <v>114</v>
      </c>
      <c r="I60" s="24" t="s">
        <v>109</v>
      </c>
      <c r="L60" s="49" t="s">
        <v>115</v>
      </c>
      <c r="M60" s="49" t="s">
        <v>116</v>
      </c>
      <c r="N60" s="24" t="s">
        <v>121</v>
      </c>
    </row>
    <row r="61" spans="1:14" ht="16.149999999999999" customHeight="1" x14ac:dyDescent="0.2">
      <c r="A61" s="30" t="s">
        <v>77</v>
      </c>
      <c r="B61" s="31" t="s">
        <v>78</v>
      </c>
      <c r="C61" s="32">
        <f>C62</f>
        <v>3261.8048100000001</v>
      </c>
      <c r="D61" s="32">
        <f>D62</f>
        <v>3235.0279999999998</v>
      </c>
      <c r="E61" s="32">
        <f>E62</f>
        <v>3223.3470000000002</v>
      </c>
      <c r="F61" s="17"/>
      <c r="I61" s="23"/>
    </row>
    <row r="62" spans="1:14" ht="24.6" customHeight="1" x14ac:dyDescent="0.2">
      <c r="A62" s="42" t="s">
        <v>79</v>
      </c>
      <c r="B62" s="43" t="s">
        <v>80</v>
      </c>
      <c r="C62" s="39">
        <f>3196.147-0.14+29.60261+36.1952</f>
        <v>3261.8048100000001</v>
      </c>
      <c r="D62" s="39">
        <f>3225.028+0.14+100+10-100-0.14</f>
        <v>3235.0279999999998</v>
      </c>
      <c r="E62" s="39">
        <f>3223.347+0.14+100-100-0.14</f>
        <v>3223.3470000000002</v>
      </c>
      <c r="F62" s="24" t="s">
        <v>99</v>
      </c>
      <c r="G62" s="24" t="s">
        <v>107</v>
      </c>
      <c r="H62" s="24" t="s">
        <v>108</v>
      </c>
      <c r="L62" s="49" t="s">
        <v>117</v>
      </c>
      <c r="M62" s="49" t="s">
        <v>118</v>
      </c>
      <c r="N62" s="24" t="s">
        <v>120</v>
      </c>
    </row>
    <row r="63" spans="1:14" s="15" customFormat="1" ht="16.899999999999999" hidden="1" customHeight="1" x14ac:dyDescent="0.2">
      <c r="A63" s="33" t="s">
        <v>91</v>
      </c>
      <c r="B63" s="34" t="s">
        <v>92</v>
      </c>
      <c r="C63" s="35">
        <v>0</v>
      </c>
      <c r="D63" s="35">
        <v>0</v>
      </c>
      <c r="E63" s="35">
        <v>0</v>
      </c>
      <c r="F63" s="16"/>
      <c r="G63" s="16"/>
      <c r="H63" s="16"/>
      <c r="I63" s="23"/>
      <c r="J63" s="17"/>
      <c r="K63" s="17"/>
      <c r="L63" s="47"/>
      <c r="M63" s="54"/>
    </row>
    <row r="64" spans="1:14" s="12" customFormat="1" ht="15" hidden="1" customHeight="1" x14ac:dyDescent="0.2">
      <c r="A64" s="33" t="s">
        <v>93</v>
      </c>
      <c r="B64" s="34" t="s">
        <v>94</v>
      </c>
      <c r="C64" s="35">
        <v>0</v>
      </c>
      <c r="D64" s="35">
        <v>0</v>
      </c>
      <c r="E64" s="35">
        <v>0</v>
      </c>
      <c r="F64" s="18"/>
      <c r="G64" s="10"/>
      <c r="H64" s="10"/>
      <c r="I64" s="13"/>
      <c r="K64" s="17"/>
      <c r="L64" s="47"/>
      <c r="M64" s="58"/>
    </row>
    <row r="65" spans="1:13" s="12" customFormat="1" ht="13.9" hidden="1" customHeight="1" x14ac:dyDescent="0.2">
      <c r="A65" s="33" t="s">
        <v>95</v>
      </c>
      <c r="B65" s="34" t="s">
        <v>96</v>
      </c>
      <c r="C65" s="35">
        <v>0</v>
      </c>
      <c r="D65" s="35">
        <v>0</v>
      </c>
      <c r="E65" s="35">
        <v>0</v>
      </c>
      <c r="F65" s="18"/>
      <c r="G65" s="10"/>
      <c r="H65" s="10"/>
      <c r="I65" s="13"/>
      <c r="K65" s="17"/>
      <c r="L65" s="47"/>
      <c r="M65" s="58"/>
    </row>
    <row r="66" spans="1:13" s="8" customFormat="1" ht="35.450000000000003" hidden="1" customHeight="1" x14ac:dyDescent="0.2">
      <c r="A66" s="36" t="s">
        <v>95</v>
      </c>
      <c r="B66" s="37" t="s">
        <v>96</v>
      </c>
      <c r="C66" s="38">
        <v>0</v>
      </c>
      <c r="D66" s="38">
        <v>0</v>
      </c>
      <c r="E66" s="38">
        <v>0</v>
      </c>
      <c r="F66" s="18"/>
      <c r="G66" s="19"/>
      <c r="H66" s="10"/>
      <c r="I66" s="9"/>
      <c r="K66" s="17"/>
      <c r="L66" s="47"/>
      <c r="M66" s="59"/>
    </row>
    <row r="67" spans="1:13" s="8" customFormat="1" ht="14.45" customHeight="1" x14ac:dyDescent="0.2">
      <c r="A67" s="62" t="s">
        <v>81</v>
      </c>
      <c r="B67" s="62"/>
      <c r="C67" s="32">
        <f>C18+C42</f>
        <v>6531.788309999999</v>
      </c>
      <c r="D67" s="32">
        <f t="shared" ref="D67:E67" si="12">D18+D42</f>
        <v>3667.1605</v>
      </c>
      <c r="E67" s="32">
        <f t="shared" si="12"/>
        <v>3663.9805000000001</v>
      </c>
      <c r="F67" s="17"/>
      <c r="G67" s="21"/>
      <c r="H67" s="10"/>
      <c r="I67" s="9"/>
      <c r="K67" s="17"/>
      <c r="L67" s="47"/>
      <c r="M67" s="59"/>
    </row>
    <row r="68" spans="1:13" x14ac:dyDescent="0.2">
      <c r="E68" s="25"/>
    </row>
  </sheetData>
  <mergeCells count="17">
    <mergeCell ref="B7:E7"/>
    <mergeCell ref="B8:E8"/>
    <mergeCell ref="B9:E9"/>
    <mergeCell ref="B10:E10"/>
    <mergeCell ref="B11:E11"/>
    <mergeCell ref="B1:E1"/>
    <mergeCell ref="A2:E2"/>
    <mergeCell ref="B3:E3"/>
    <mergeCell ref="B4:E4"/>
    <mergeCell ref="B5:E5"/>
    <mergeCell ref="C16:E16"/>
    <mergeCell ref="A14:E14"/>
    <mergeCell ref="A67:B67"/>
    <mergeCell ref="F42:G42"/>
    <mergeCell ref="B13:E13"/>
    <mergeCell ref="A16:A17"/>
    <mergeCell ref="B16:B17"/>
  </mergeCells>
  <pageMargins left="0.98425196850393704" right="0.19685039370078741" top="0.39370078740157483" bottom="0.31496062992125984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2023-12-18T13:42:37Z</dcterms:modified>
</cp:coreProperties>
</file>